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<sst xmlns="http://schemas.openxmlformats.org/spreadsheetml/2006/main" count="125" uniqueCount="49">
  <si>
    <t>附件7</t>
  </si>
  <si>
    <t>2023-2024学年度建筑与园林系23级建工2班综合素质测评总分排名表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</si>
  <si>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</si>
  <si>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</si>
  <si>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</si>
  <si>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</si>
  <si>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</si>
  <si>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</si>
  <si>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</si>
  <si>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</si>
  <si>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</si>
  <si>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陆正良</t>
  </si>
  <si>
    <t>是</t>
  </si>
  <si>
    <t>焦平青</t>
  </si>
  <si>
    <t>孙楠</t>
  </si>
  <si>
    <t>胡明哲</t>
  </si>
  <si>
    <t>马咏祥</t>
  </si>
  <si>
    <t>郑东升</t>
  </si>
  <si>
    <t>否</t>
  </si>
  <si>
    <t>徐杰</t>
  </si>
  <si>
    <t>李先佳</t>
  </si>
  <si>
    <t>刘宇乐</t>
  </si>
  <si>
    <t>孙家浩</t>
  </si>
  <si>
    <t>安巨龙</t>
  </si>
  <si>
    <t>钱蓝蓝</t>
  </si>
  <si>
    <t>章守鼎</t>
  </si>
  <si>
    <t>刘想</t>
  </si>
  <si>
    <t>杨慧堂</t>
  </si>
  <si>
    <t>郭鹏</t>
  </si>
  <si>
    <t>高奎</t>
  </si>
  <si>
    <t>朱祥胜</t>
  </si>
  <si>
    <t>顾富康</t>
  </si>
  <si>
    <t>陈满意</t>
  </si>
  <si>
    <t>谷琦锐</t>
  </si>
  <si>
    <t>赵俊哲</t>
  </si>
  <si>
    <t>康有权</t>
  </si>
  <si>
    <t>王威</t>
  </si>
  <si>
    <t>周金龙</t>
  </si>
  <si>
    <t>张孟强</t>
  </si>
  <si>
    <t>郝强锐</t>
  </si>
  <si>
    <t>蒋文斌</t>
  </si>
  <si>
    <t>薛国庆</t>
  </si>
  <si>
    <t>宣锦涛</t>
  </si>
  <si>
    <t>汪京举</t>
  </si>
  <si>
    <t>李华强</t>
  </si>
  <si>
    <t>祝俊豪</t>
  </si>
  <si>
    <t>祝嘉豪</t>
  </si>
  <si>
    <t>张润磊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</si>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</sst>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#,##0.00_ "/>
    <numFmt numFmtId="179" formatCode="0.00_);\(0.00\)"/>
    <numFmt numFmtId="180" formatCode="0.0_ 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name val="宋体"/>
      <charset val="134"/>
    </font>
    <font>
      <sz val="14"/>
      <color theme="1"/>
      <name val="黑体"/>
      <charset val="134"/>
    </font>
    <font>
      <b/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49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179" fontId="4" fillId="0" borderId="1" xfId="49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4" fillId="0" borderId="1" xfId="49" applyNumberFormat="1" applyFont="1" applyBorder="1" applyAlignment="1">
      <alignment horizontal="center" vertical="center"/>
    </xf>
    <xf numFmtId="178" fontId="4" fillId="0" borderId="2" xfId="49" applyNumberFormat="1" applyFont="1" applyBorder="1" applyAlignment="1">
      <alignment horizontal="center" vertical="center"/>
    </xf>
    <xf numFmtId="179" fontId="4" fillId="0" borderId="1" xfId="49" applyNumberFormat="1" applyFont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8" fontId="4" fillId="0" borderId="1" xfId="49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80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176" fontId="2" fillId="0" borderId="3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zoomScale="91" zoomScaleNormal="91" workbookViewId="0">
      <selection activeCell="G13" sqref="G13"/>
    </sheetView>
  </sheetViews>
  <sheetFormatPr defaultColWidth="8" defaultRowHeight="13.5"/>
  <cols>
    <col min="1" max="1" width="11.4814814814815" style="1" customWidth="1"/>
    <col min="2" max="2" width="9.97037037037037" style="1" customWidth="1"/>
    <col min="3" max="4" width="9.87407407407407" style="1" customWidth="1"/>
    <col min="5" max="5" width="10.3703703703704" style="21" customWidth="1"/>
    <col min="6" max="6" width="9.67407407407407" style="1" customWidth="1"/>
    <col min="7" max="7" width="11.5555555555556" style="1" customWidth="1"/>
    <col min="8" max="8" width="13.2814814814815" style="1" customWidth="1"/>
    <col min="9" max="16384" width="8" style="1"/>
  </cols>
  <sheetData>
    <row r="1" ht="24.75" customHeight="1" spans="1:1">
      <c r="A1" s="22" t="s">
        <v>0</v>
      </c>
    </row>
    <row r="2" ht="29.25" customHeight="1" spans="1:8">
      <c r="A2" s="23" t="s">
        <v>1</v>
      </c>
      <c r="B2" s="23"/>
      <c r="C2" s="23"/>
      <c r="D2" s="23"/>
      <c r="E2" s="24"/>
      <c r="F2" s="23"/>
      <c r="G2" s="23"/>
      <c r="H2" s="23"/>
    </row>
    <row r="3" ht="23.25" customHeight="1" spans="1:8">
      <c r="A3" s="25" t="s">
        <v>2</v>
      </c>
      <c r="B3" s="25"/>
      <c r="C3" s="25"/>
      <c r="D3" s="25"/>
      <c r="E3" s="26"/>
      <c r="F3" s="25"/>
      <c r="G3" s="25"/>
      <c r="H3" s="25"/>
    </row>
    <row r="4" s="20" customFormat="1" ht="18" customHeight="1" spans="1:8">
      <c r="A4" s="2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5" t="s">
        <v>8</v>
      </c>
      <c r="G4" s="6" t="s">
        <v>9</v>
      </c>
      <c r="H4" s="6" t="s">
        <v>10</v>
      </c>
    </row>
    <row r="5" spans="1:12">
      <c r="A5" s="7">
        <v>2311020221</v>
      </c>
      <c r="B5" s="8" t="s">
        <v>11</v>
      </c>
      <c r="C5" s="9">
        <v>73.4</v>
      </c>
      <c r="D5" s="10">
        <v>77.8</v>
      </c>
      <c r="E5" s="11">
        <v>75.6</v>
      </c>
      <c r="F5" s="12">
        <f>RANK(E5,$E$2:$E$36)</f>
        <v>1</v>
      </c>
      <c r="G5" s="27" t="s">
        <v>12</v>
      </c>
      <c r="H5" s="14"/>
      <c r="L5" s="32"/>
    </row>
    <row r="6" spans="1:12">
      <c r="A6" s="7">
        <v>2311020239</v>
      </c>
      <c r="B6" s="8" t="s">
        <v>13</v>
      </c>
      <c r="C6" s="9">
        <v>68.16</v>
      </c>
      <c r="D6" s="10">
        <v>82.2</v>
      </c>
      <c r="E6" s="11">
        <v>75.18</v>
      </c>
      <c r="F6" s="12">
        <f>RANK(E6,$E$2:$E$36)</f>
        <v>2</v>
      </c>
      <c r="G6" s="27" t="s">
        <v>12</v>
      </c>
      <c r="H6" s="14"/>
      <c r="L6" s="32"/>
    </row>
    <row r="7" spans="1:12">
      <c r="A7" s="7">
        <v>2311020211</v>
      </c>
      <c r="B7" s="8" t="s">
        <v>14</v>
      </c>
      <c r="C7" s="9">
        <v>67.73</v>
      </c>
      <c r="D7" s="10">
        <v>78</v>
      </c>
      <c r="E7" s="11">
        <v>72.87</v>
      </c>
      <c r="F7" s="12">
        <f>RANK(E7,$E$2:$E$36)</f>
        <v>3</v>
      </c>
      <c r="G7" s="27" t="s">
        <v>12</v>
      </c>
      <c r="H7" s="14"/>
      <c r="L7" s="32"/>
    </row>
    <row r="8" spans="1:12">
      <c r="A8" s="7">
        <v>2311020227</v>
      </c>
      <c r="B8" s="8" t="s">
        <v>15</v>
      </c>
      <c r="C8" s="9">
        <v>67.61</v>
      </c>
      <c r="D8" s="10">
        <v>76.27</v>
      </c>
      <c r="E8" s="11">
        <v>71.94</v>
      </c>
      <c r="F8" s="12">
        <f>RANK(E8,$E$2:$E$36)</f>
        <v>4</v>
      </c>
      <c r="G8" s="27" t="s">
        <v>12</v>
      </c>
      <c r="H8" s="14"/>
      <c r="L8" s="32"/>
    </row>
    <row r="9" spans="1:12">
      <c r="A9" s="7">
        <v>2311020201</v>
      </c>
      <c r="B9" s="8" t="s">
        <v>16</v>
      </c>
      <c r="C9" s="9">
        <v>68.35</v>
      </c>
      <c r="D9" s="10">
        <v>74.27</v>
      </c>
      <c r="E9" s="11">
        <v>71.31</v>
      </c>
      <c r="F9" s="12">
        <f>RANK(E9,$E$2:$E$36)</f>
        <v>5</v>
      </c>
      <c r="G9" s="27" t="s">
        <v>12</v>
      </c>
      <c r="H9" s="14"/>
      <c r="L9" s="32"/>
    </row>
    <row r="10" spans="1:12">
      <c r="A10" s="7">
        <v>2311020224</v>
      </c>
      <c r="B10" s="8" t="s">
        <v>17</v>
      </c>
      <c r="C10" s="9">
        <v>66.03</v>
      </c>
      <c r="D10" s="10">
        <v>75.7</v>
      </c>
      <c r="E10" s="11">
        <v>70.87</v>
      </c>
      <c r="F10" s="12">
        <f>RANK(E10,$E$2:$E$36)</f>
        <v>6</v>
      </c>
      <c r="G10" s="27" t="s">
        <v>18</v>
      </c>
      <c r="H10" s="14"/>
      <c r="L10" s="32"/>
    </row>
    <row r="11" spans="1:12">
      <c r="A11" s="7">
        <v>2311020223</v>
      </c>
      <c r="B11" s="8" t="s">
        <v>19</v>
      </c>
      <c r="C11" s="9">
        <v>65.97</v>
      </c>
      <c r="D11" s="10">
        <v>74.93</v>
      </c>
      <c r="E11" s="11">
        <v>70.45</v>
      </c>
      <c r="F11" s="12">
        <f>RANK(E11,$E$2:$E$36)</f>
        <v>7</v>
      </c>
      <c r="G11" s="27" t="s">
        <v>18</v>
      </c>
      <c r="H11" s="14"/>
      <c r="L11" s="32"/>
    </row>
    <row r="12" spans="1:12">
      <c r="A12" s="7">
        <v>2311020212</v>
      </c>
      <c r="B12" s="8" t="s">
        <v>20</v>
      </c>
      <c r="C12" s="9">
        <v>63.62</v>
      </c>
      <c r="D12" s="10">
        <v>77.2</v>
      </c>
      <c r="E12" s="11">
        <v>70.41</v>
      </c>
      <c r="F12" s="12">
        <f>RANK(E12,$E$2:$E$36)</f>
        <v>8</v>
      </c>
      <c r="G12" s="27" t="s">
        <v>18</v>
      </c>
      <c r="H12" s="14"/>
      <c r="L12" s="32"/>
    </row>
    <row r="13" spans="1:12">
      <c r="A13" s="7">
        <v>2311020206</v>
      </c>
      <c r="B13" s="8" t="s">
        <v>21</v>
      </c>
      <c r="C13" s="9">
        <v>65.42</v>
      </c>
      <c r="D13" s="15">
        <v>74.93</v>
      </c>
      <c r="E13" s="11">
        <v>70.18</v>
      </c>
      <c r="F13" s="12">
        <f>RANK(E13,$E$2:$E$36)</f>
        <v>9</v>
      </c>
      <c r="G13" s="27" t="s">
        <v>12</v>
      </c>
      <c r="H13" s="14"/>
      <c r="L13" s="32"/>
    </row>
    <row r="14" spans="1:12">
      <c r="A14" s="7">
        <v>2311020210</v>
      </c>
      <c r="B14" s="8" t="s">
        <v>22</v>
      </c>
      <c r="C14" s="9">
        <v>65.23</v>
      </c>
      <c r="D14" s="10">
        <v>74.6</v>
      </c>
      <c r="E14" s="11">
        <v>69.92</v>
      </c>
      <c r="F14" s="12">
        <f>RANK(E14,$E$2:$E$36)</f>
        <v>10</v>
      </c>
      <c r="G14" s="27" t="s">
        <v>12</v>
      </c>
      <c r="H14" s="14"/>
      <c r="L14" s="32"/>
    </row>
    <row r="15" spans="1:12">
      <c r="A15" s="7">
        <v>2311020208</v>
      </c>
      <c r="B15" s="8" t="s">
        <v>23</v>
      </c>
      <c r="C15" s="9">
        <v>63.49</v>
      </c>
      <c r="D15" s="10">
        <v>76.33</v>
      </c>
      <c r="E15" s="11">
        <v>69.91</v>
      </c>
      <c r="F15" s="12">
        <f>RANK(E15,$E$2:$E$36)</f>
        <v>11</v>
      </c>
      <c r="G15" s="27" t="s">
        <v>18</v>
      </c>
      <c r="H15" s="14"/>
      <c r="L15" s="32"/>
    </row>
    <row r="16" spans="1:12">
      <c r="A16" s="7">
        <v>2311020232</v>
      </c>
      <c r="B16" s="8" t="s">
        <v>24</v>
      </c>
      <c r="C16" s="9">
        <v>63.08</v>
      </c>
      <c r="D16" s="10">
        <v>76.53</v>
      </c>
      <c r="E16" s="11">
        <v>69.81</v>
      </c>
      <c r="F16" s="12">
        <f>RANK(E16,$E$2:$E$36)</f>
        <v>12</v>
      </c>
      <c r="G16" s="27" t="s">
        <v>18</v>
      </c>
      <c r="H16" s="14"/>
      <c r="L16" s="32"/>
    </row>
    <row r="17" spans="1:12">
      <c r="A17" s="7">
        <v>2311020237</v>
      </c>
      <c r="B17" s="8" t="s">
        <v>25</v>
      </c>
      <c r="C17" s="9">
        <v>63.7</v>
      </c>
      <c r="D17" s="15">
        <v>75.87</v>
      </c>
      <c r="E17" s="11">
        <v>69.79</v>
      </c>
      <c r="F17" s="12">
        <f>RANK(E17,$E$2:$E$36)</f>
        <v>13</v>
      </c>
      <c r="G17" s="27" t="s">
        <v>18</v>
      </c>
      <c r="H17" s="14"/>
      <c r="L17" s="32"/>
    </row>
    <row r="18" spans="1:12">
      <c r="A18" s="7">
        <v>2311020207</v>
      </c>
      <c r="B18" s="8" t="s">
        <v>26</v>
      </c>
      <c r="C18" s="9">
        <v>65.01</v>
      </c>
      <c r="D18" s="15">
        <v>74.47</v>
      </c>
      <c r="E18" s="11">
        <v>69.74</v>
      </c>
      <c r="F18" s="12">
        <f>RANK(E18,$E$2:$E$36)</f>
        <v>14</v>
      </c>
      <c r="G18" s="27" t="s">
        <v>18</v>
      </c>
      <c r="H18" s="14"/>
      <c r="L18" s="32"/>
    </row>
    <row r="19" spans="1:12">
      <c r="A19" s="7">
        <v>2311020214</v>
      </c>
      <c r="B19" s="8" t="s">
        <v>27</v>
      </c>
      <c r="C19" s="9">
        <v>65.26</v>
      </c>
      <c r="D19" s="10">
        <v>74.13</v>
      </c>
      <c r="E19" s="11">
        <v>69.7</v>
      </c>
      <c r="F19" s="12">
        <f>RANK(E19,$E$2:$E$36)</f>
        <v>15</v>
      </c>
      <c r="G19" s="27" t="s">
        <v>18</v>
      </c>
      <c r="H19" s="14"/>
      <c r="L19" s="32"/>
    </row>
    <row r="20" spans="1:12">
      <c r="A20" s="7">
        <v>2311020235</v>
      </c>
      <c r="B20" s="8" t="s">
        <v>28</v>
      </c>
      <c r="C20" s="9">
        <v>65.2</v>
      </c>
      <c r="D20" s="10">
        <v>74</v>
      </c>
      <c r="E20" s="11">
        <v>69.6</v>
      </c>
      <c r="F20" s="12">
        <f>RANK(E20,$E$2:$E$36)</f>
        <v>16</v>
      </c>
      <c r="G20" s="27" t="s">
        <v>12</v>
      </c>
      <c r="H20" s="14"/>
      <c r="L20" s="32"/>
    </row>
    <row r="21" spans="1:12">
      <c r="A21" s="7">
        <v>2311020234</v>
      </c>
      <c r="B21" s="8" t="s">
        <v>29</v>
      </c>
      <c r="C21" s="9">
        <v>65.96</v>
      </c>
      <c r="D21" s="15">
        <v>72.2</v>
      </c>
      <c r="E21" s="11">
        <v>69.08</v>
      </c>
      <c r="F21" s="12">
        <f>RANK(E21,$E$2:$E$36)</f>
        <v>17</v>
      </c>
      <c r="G21" s="27" t="s">
        <v>18</v>
      </c>
      <c r="H21" s="14"/>
      <c r="L21" s="32"/>
    </row>
    <row r="22" spans="1:12">
      <c r="A22" s="7">
        <v>2311020205</v>
      </c>
      <c r="B22" s="8" t="s">
        <v>30</v>
      </c>
      <c r="C22" s="9">
        <v>61.73</v>
      </c>
      <c r="D22" s="10">
        <v>76.4</v>
      </c>
      <c r="E22" s="11">
        <v>69.07</v>
      </c>
      <c r="F22" s="12">
        <f>RANK(E22,$E$2:$E$36)</f>
        <v>18</v>
      </c>
      <c r="G22" s="27" t="s">
        <v>18</v>
      </c>
      <c r="H22" s="14"/>
      <c r="L22" s="32"/>
    </row>
    <row r="23" spans="1:12">
      <c r="A23" s="7">
        <v>2311020231</v>
      </c>
      <c r="B23" s="8" t="s">
        <v>31</v>
      </c>
      <c r="C23" s="9">
        <v>62.99</v>
      </c>
      <c r="D23" s="10">
        <v>74.73</v>
      </c>
      <c r="E23" s="11">
        <v>68.86</v>
      </c>
      <c r="F23" s="12">
        <f>RANK(E23,$E$2:$E$36)</f>
        <v>19</v>
      </c>
      <c r="G23" s="27" t="s">
        <v>18</v>
      </c>
      <c r="H23" s="14"/>
      <c r="L23" s="32"/>
    </row>
    <row r="24" spans="1:12">
      <c r="A24" s="7">
        <v>2311020222</v>
      </c>
      <c r="B24" s="8" t="s">
        <v>32</v>
      </c>
      <c r="C24" s="9">
        <v>67.39</v>
      </c>
      <c r="D24" s="10">
        <v>70.13</v>
      </c>
      <c r="E24" s="11">
        <v>68.76</v>
      </c>
      <c r="F24" s="12">
        <f>RANK(E24,$E$2:$E$36)</f>
        <v>20</v>
      </c>
      <c r="G24" s="27" t="s">
        <v>18</v>
      </c>
      <c r="H24" s="14"/>
      <c r="L24" s="32"/>
    </row>
    <row r="25" spans="1:12">
      <c r="A25" s="7">
        <v>2311020215</v>
      </c>
      <c r="B25" s="8" t="s">
        <v>33</v>
      </c>
      <c r="C25" s="9">
        <v>65.57</v>
      </c>
      <c r="D25" s="10">
        <v>71.93</v>
      </c>
      <c r="E25" s="11">
        <v>68.75</v>
      </c>
      <c r="F25" s="12">
        <f>RANK(E25,$E$2:$E$36)</f>
        <v>21</v>
      </c>
      <c r="G25" s="27" t="s">
        <v>18</v>
      </c>
      <c r="H25" s="14"/>
      <c r="L25" s="32"/>
    </row>
    <row r="26" spans="1:12">
      <c r="A26" s="7">
        <v>2311020225</v>
      </c>
      <c r="B26" s="8" t="s">
        <v>34</v>
      </c>
      <c r="C26" s="9">
        <v>65.22</v>
      </c>
      <c r="D26" s="10">
        <v>72.2</v>
      </c>
      <c r="E26" s="11">
        <v>68.71</v>
      </c>
      <c r="F26" s="12">
        <f>RANK(E26,$E$2:$E$36)</f>
        <v>22</v>
      </c>
      <c r="G26" s="27" t="s">
        <v>12</v>
      </c>
      <c r="H26" s="14"/>
      <c r="L26" s="32"/>
    </row>
    <row r="27" spans="1:12">
      <c r="A27" s="7">
        <v>2311020236</v>
      </c>
      <c r="B27" s="8" t="s">
        <v>35</v>
      </c>
      <c r="C27" s="9">
        <v>66.42</v>
      </c>
      <c r="D27" s="10">
        <v>70.8</v>
      </c>
      <c r="E27" s="11">
        <v>68.61</v>
      </c>
      <c r="F27" s="12">
        <f>RANK(E27,$E$2:$E$36)</f>
        <v>23</v>
      </c>
      <c r="G27" s="27" t="s">
        <v>18</v>
      </c>
      <c r="H27" s="14"/>
      <c r="L27" s="32"/>
    </row>
    <row r="28" spans="1:12">
      <c r="A28" s="7">
        <v>2311020203</v>
      </c>
      <c r="B28" s="8" t="s">
        <v>36</v>
      </c>
      <c r="C28" s="9">
        <v>60.2</v>
      </c>
      <c r="D28" s="10">
        <v>76.4</v>
      </c>
      <c r="E28" s="11">
        <v>68.3</v>
      </c>
      <c r="F28" s="12">
        <f>RANK(E28,$E$2:$E$36)</f>
        <v>24</v>
      </c>
      <c r="G28" s="27" t="s">
        <v>18</v>
      </c>
      <c r="H28" s="14"/>
      <c r="L28" s="32"/>
    </row>
    <row r="29" spans="1:12">
      <c r="A29" s="7">
        <v>2311020223</v>
      </c>
      <c r="B29" s="8" t="s">
        <v>37</v>
      </c>
      <c r="C29" s="9">
        <v>61.1</v>
      </c>
      <c r="D29" s="10">
        <v>75.41</v>
      </c>
      <c r="E29" s="11">
        <v>68.26</v>
      </c>
      <c r="F29" s="12">
        <f>RANK(E29,$E$2:$E$36)</f>
        <v>25</v>
      </c>
      <c r="G29" s="27" t="s">
        <v>18</v>
      </c>
      <c r="H29" s="14"/>
      <c r="L29" s="32"/>
    </row>
    <row r="30" spans="1:12">
      <c r="A30" s="7">
        <v>2311020218</v>
      </c>
      <c r="B30" s="8" t="s">
        <v>38</v>
      </c>
      <c r="C30" s="9">
        <v>64.93</v>
      </c>
      <c r="D30" s="10">
        <v>71.33</v>
      </c>
      <c r="E30" s="11">
        <v>68.13</v>
      </c>
      <c r="F30" s="12">
        <f>RANK(E30,$E$2:$E$36)</f>
        <v>26</v>
      </c>
      <c r="G30" s="27" t="s">
        <v>18</v>
      </c>
      <c r="H30" s="14"/>
      <c r="L30" s="32"/>
    </row>
    <row r="31" spans="1:12">
      <c r="A31" s="7">
        <v>2311020226</v>
      </c>
      <c r="B31" s="8" t="s">
        <v>39</v>
      </c>
      <c r="C31" s="9">
        <v>63.27</v>
      </c>
      <c r="D31" s="10">
        <v>72.2</v>
      </c>
      <c r="E31" s="11">
        <v>67.74</v>
      </c>
      <c r="F31" s="12">
        <f>RANK(E31,$E$2:$E$36)</f>
        <v>27</v>
      </c>
      <c r="G31" s="27" t="s">
        <v>18</v>
      </c>
      <c r="H31" s="14"/>
      <c r="L31" s="32"/>
    </row>
    <row r="32" spans="1:12">
      <c r="A32" s="7">
        <v>2311020238</v>
      </c>
      <c r="B32" s="8" t="s">
        <v>40</v>
      </c>
      <c r="C32" s="16">
        <v>66.49</v>
      </c>
      <c r="D32" s="17">
        <v>67.73</v>
      </c>
      <c r="E32" s="11">
        <v>67.11</v>
      </c>
      <c r="F32" s="12">
        <f>RANK(E32,$E$2:$E$36)</f>
        <v>28</v>
      </c>
      <c r="G32" s="27" t="s">
        <v>18</v>
      </c>
      <c r="H32" s="14"/>
      <c r="L32" s="32"/>
    </row>
    <row r="33" spans="1:12">
      <c r="A33" s="7">
        <v>2311020240</v>
      </c>
      <c r="B33" s="8" t="s">
        <v>41</v>
      </c>
      <c r="C33" s="9">
        <v>59.89</v>
      </c>
      <c r="D33" s="15">
        <v>74.13</v>
      </c>
      <c r="E33" s="11">
        <v>67.01</v>
      </c>
      <c r="F33" s="12">
        <f>RANK(E33,$E$2:$E$36)</f>
        <v>29</v>
      </c>
      <c r="G33" s="27" t="s">
        <v>18</v>
      </c>
      <c r="H33" s="14"/>
      <c r="L33" s="32"/>
    </row>
    <row r="34" spans="1:12">
      <c r="A34" s="7">
        <v>2311020228</v>
      </c>
      <c r="B34" s="8" t="s">
        <v>42</v>
      </c>
      <c r="C34" s="9">
        <v>56.06</v>
      </c>
      <c r="D34" s="10">
        <v>76.33</v>
      </c>
      <c r="E34" s="11">
        <v>66.2</v>
      </c>
      <c r="F34" s="12">
        <f>RANK(E34,$E$2:$E$36)</f>
        <v>30</v>
      </c>
      <c r="G34" s="27" t="s">
        <v>18</v>
      </c>
      <c r="H34" s="14"/>
      <c r="L34" s="32"/>
    </row>
    <row r="35" spans="1:12">
      <c r="A35" s="7">
        <v>2311020216</v>
      </c>
      <c r="B35" s="8" t="s">
        <v>43</v>
      </c>
      <c r="C35" s="9">
        <v>55.75</v>
      </c>
      <c r="D35" s="10">
        <v>70.8</v>
      </c>
      <c r="E35" s="11">
        <v>63.28</v>
      </c>
      <c r="F35" s="12">
        <f>RANK(E35,$E$2:$E$36)</f>
        <v>31</v>
      </c>
      <c r="G35" s="27" t="s">
        <v>18</v>
      </c>
      <c r="H35" s="14"/>
      <c r="L35" s="32"/>
    </row>
    <row r="36" spans="1:12">
      <c r="A36" s="7">
        <v>2311020213</v>
      </c>
      <c r="B36" s="8" t="s">
        <v>44</v>
      </c>
      <c r="C36" s="18">
        <v>54</v>
      </c>
      <c r="D36" s="10">
        <v>71.87</v>
      </c>
      <c r="E36" s="11">
        <v>62.94</v>
      </c>
      <c r="F36" s="12">
        <f>RANK(E36,$E$2:$E$36)</f>
        <v>32</v>
      </c>
      <c r="G36" s="27" t="s">
        <v>18</v>
      </c>
      <c r="H36" s="14"/>
      <c r="L36" s="32"/>
    </row>
    <row r="37" spans="1:12">
      <c r="A37" s="7">
        <v>2311020229</v>
      </c>
      <c r="B37" s="8" t="s">
        <v>45</v>
      </c>
      <c r="C37" s="19">
        <v>55.14</v>
      </c>
      <c r="D37" s="10">
        <v>68.8</v>
      </c>
      <c r="E37" s="11">
        <v>61.76</v>
      </c>
      <c r="F37" s="12">
        <v>33</v>
      </c>
      <c r="G37" s="27" t="s">
        <v>18</v>
      </c>
      <c r="H37" s="14"/>
      <c r="L37" s="32"/>
    </row>
    <row r="38" spans="1:12">
      <c r="A38" s="7">
        <v>2311020230</v>
      </c>
      <c r="B38" s="8" t="s">
        <v>46</v>
      </c>
      <c r="C38" s="19">
        <v>56.51</v>
      </c>
      <c r="D38" s="10">
        <v>67</v>
      </c>
      <c r="E38" s="11">
        <v>61.76</v>
      </c>
      <c r="F38" s="12">
        <v>34</v>
      </c>
      <c r="G38" s="27" t="s">
        <v>18</v>
      </c>
      <c r="H38" s="14"/>
      <c r="L38" s="32"/>
    </row>
    <row r="39" spans="1:12">
      <c r="A39" s="7">
        <v>2311020220</v>
      </c>
      <c r="B39" s="8" t="s">
        <v>47</v>
      </c>
      <c r="C39" s="19">
        <v>47.1</v>
      </c>
      <c r="D39" s="10">
        <v>63.2</v>
      </c>
      <c r="E39" s="11">
        <v>55.15</v>
      </c>
      <c r="F39" s="12">
        <v>35</v>
      </c>
      <c r="G39" s="27" t="s">
        <v>18</v>
      </c>
      <c r="H39" s="14"/>
      <c r="L39" s="32"/>
    </row>
    <row r="40" spans="1:8">
      <c r="A40" s="7"/>
      <c r="B40" s="7"/>
      <c r="C40" s="28"/>
      <c r="E40" s="11"/>
      <c r="F40" s="12"/>
      <c r="G40" s="13"/>
      <c r="H40" s="14"/>
    </row>
    <row r="41" spans="1:8">
      <c r="A41" s="7"/>
      <c r="B41" s="7"/>
      <c r="C41" s="28"/>
      <c r="D41" s="29"/>
      <c r="E41" s="11"/>
      <c r="F41" s="12"/>
      <c r="G41" s="13"/>
      <c r="H41" s="14"/>
    </row>
    <row r="42" spans="1:8">
      <c r="A42" s="7"/>
      <c r="B42" s="7"/>
      <c r="C42" s="28"/>
      <c r="D42" s="29"/>
      <c r="E42" s="11"/>
      <c r="F42" s="12"/>
      <c r="G42" s="13"/>
      <c r="H42" s="14"/>
    </row>
    <row r="43" spans="1:8">
      <c r="A43" s="7"/>
      <c r="B43" s="7"/>
      <c r="C43" s="28"/>
      <c r="D43" s="29"/>
      <c r="E43" s="11"/>
      <c r="F43" s="12"/>
      <c r="G43" s="13"/>
      <c r="H43" s="14"/>
    </row>
    <row r="44" spans="1:8">
      <c r="A44" s="7"/>
      <c r="B44" s="7"/>
      <c r="C44" s="28"/>
      <c r="D44" s="29"/>
      <c r="E44" s="11"/>
      <c r="F44" s="12"/>
      <c r="G44" s="13"/>
      <c r="H44" s="14"/>
    </row>
    <row r="45" spans="1:8">
      <c r="A45" s="7"/>
      <c r="B45" s="7"/>
      <c r="C45" s="28"/>
      <c r="D45" s="29"/>
      <c r="E45" s="11"/>
      <c r="F45" s="12"/>
      <c r="G45" s="13"/>
      <c r="H45" s="14"/>
    </row>
    <row r="46" spans="1:8">
      <c r="A46" s="7"/>
      <c r="B46" s="7"/>
      <c r="C46" s="28"/>
      <c r="D46" s="29"/>
      <c r="E46" s="11"/>
      <c r="F46" s="12"/>
      <c r="G46" s="13"/>
      <c r="H46" s="14"/>
    </row>
    <row r="47" spans="1:8">
      <c r="A47" s="7"/>
      <c r="B47" s="7"/>
      <c r="C47" s="28"/>
      <c r="D47" s="29"/>
      <c r="E47" s="11"/>
      <c r="F47" s="12"/>
      <c r="G47" s="13"/>
      <c r="H47" s="14"/>
    </row>
    <row r="48" spans="1:8">
      <c r="A48" s="7"/>
      <c r="B48" s="7"/>
      <c r="C48" s="28"/>
      <c r="D48" s="29"/>
      <c r="E48" s="11"/>
      <c r="F48" s="12"/>
      <c r="G48" s="13"/>
      <c r="H48" s="14"/>
    </row>
    <row r="49" ht="21" customHeight="1" spans="1:8">
      <c r="A49" s="30"/>
      <c r="B49" s="30"/>
      <c r="C49" s="30"/>
      <c r="D49" s="30"/>
      <c r="E49" s="31"/>
      <c r="F49" s="30"/>
      <c r="G49" s="30"/>
      <c r="H49" s="30"/>
    </row>
    <row r="56" spans="5:5">
      <c r="E56" s="21" t="s">
        <v>48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H2"/>
    <mergeCell ref="A3:H3"/>
    <mergeCell ref="A49:H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B2" sqref="B2:F36"/>
    </sheetView>
  </sheetViews>
  <sheetFormatPr defaultColWidth="8" defaultRowHeight="13.5" outlineLevelCol="7"/>
  <cols>
    <col min="1" max="4" width="8" style="1"/>
    <col min="5" max="5" width="12.5407407407407" style="1" customWidth="1"/>
    <col min="6" max="6" width="9.48148148148148" style="1" customWidth="1"/>
    <col min="7" max="16384" width="8" style="1"/>
  </cols>
  <sheetData>
    <row r="1" spans="1:8">
      <c r="A1" s="2" t="s">
        <v>3</v>
      </c>
      <c r="B1" s="2" t="s">
        <v>4</v>
      </c>
      <c r="C1" s="3" t="s">
        <v>5</v>
      </c>
      <c r="D1" s="3" t="s">
        <v>6</v>
      </c>
      <c r="E1" s="4" t="s">
        <v>7</v>
      </c>
      <c r="F1" s="5" t="s">
        <v>8</v>
      </c>
      <c r="G1" s="6" t="s">
        <v>9</v>
      </c>
      <c r="H1" s="6" t="s">
        <v>10</v>
      </c>
    </row>
    <row r="2" spans="1:8">
      <c r="A2" s="7"/>
      <c r="B2" s="8" t="s">
        <v>11</v>
      </c>
      <c r="C2" s="9">
        <v>73.4</v>
      </c>
      <c r="D2" s="10">
        <v>77.8</v>
      </c>
      <c r="E2" s="11">
        <v>75.6</v>
      </c>
      <c r="F2" s="12">
        <f>RANK(E2,$E$2:$E$36)</f>
        <v>1</v>
      </c>
      <c r="G2" s="13"/>
      <c r="H2" s="14"/>
    </row>
    <row r="3" spans="1:8">
      <c r="A3" s="7"/>
      <c r="B3" s="8" t="s">
        <v>13</v>
      </c>
      <c r="C3" s="9">
        <v>68.16</v>
      </c>
      <c r="D3" s="10">
        <v>82.2</v>
      </c>
      <c r="E3" s="11">
        <v>75.18</v>
      </c>
      <c r="F3" s="12">
        <f>RANK(E3,$E$2:$E$36)</f>
        <v>2</v>
      </c>
      <c r="G3" s="13"/>
      <c r="H3" s="14"/>
    </row>
    <row r="4" spans="1:8">
      <c r="A4" s="7"/>
      <c r="B4" s="8" t="s">
        <v>14</v>
      </c>
      <c r="C4" s="9">
        <v>67.73</v>
      </c>
      <c r="D4" s="10">
        <v>78</v>
      </c>
      <c r="E4" s="11">
        <v>72.87</v>
      </c>
      <c r="F4" s="12">
        <f>RANK(E4,$E$2:$E$36)</f>
        <v>3</v>
      </c>
      <c r="G4" s="13"/>
      <c r="H4" s="14"/>
    </row>
    <row r="5" spans="1:8">
      <c r="A5" s="7"/>
      <c r="B5" s="8" t="s">
        <v>15</v>
      </c>
      <c r="C5" s="9">
        <v>67.61</v>
      </c>
      <c r="D5" s="10">
        <v>76.27</v>
      </c>
      <c r="E5" s="11">
        <v>71.94</v>
      </c>
      <c r="F5" s="12">
        <f>RANK(E5,$E$2:$E$36)</f>
        <v>4</v>
      </c>
      <c r="G5" s="13"/>
      <c r="H5" s="14"/>
    </row>
    <row r="6" spans="1:8">
      <c r="A6" s="7"/>
      <c r="B6" s="8" t="s">
        <v>16</v>
      </c>
      <c r="C6" s="9">
        <v>68.35</v>
      </c>
      <c r="D6" s="10">
        <v>74.27</v>
      </c>
      <c r="E6" s="11">
        <v>71.31</v>
      </c>
      <c r="F6" s="12">
        <f>RANK(E6,$E$2:$E$36)</f>
        <v>5</v>
      </c>
      <c r="G6" s="13"/>
      <c r="H6" s="14"/>
    </row>
    <row r="7" spans="1:8">
      <c r="A7" s="7"/>
      <c r="B7" s="8" t="s">
        <v>17</v>
      </c>
      <c r="C7" s="9">
        <v>66.03</v>
      </c>
      <c r="D7" s="10">
        <v>75.7</v>
      </c>
      <c r="E7" s="11">
        <v>70.87</v>
      </c>
      <c r="F7" s="12">
        <f>RANK(E7,$E$2:$E$36)</f>
        <v>6</v>
      </c>
      <c r="G7" s="13"/>
      <c r="H7" s="14"/>
    </row>
    <row r="8" spans="1:8">
      <c r="A8" s="7"/>
      <c r="B8" s="8" t="s">
        <v>19</v>
      </c>
      <c r="C8" s="9">
        <v>65.97</v>
      </c>
      <c r="D8" s="10">
        <v>74.93</v>
      </c>
      <c r="E8" s="11">
        <v>70.45</v>
      </c>
      <c r="F8" s="12">
        <f>RANK(E8,$E$2:$E$36)</f>
        <v>7</v>
      </c>
      <c r="G8" s="13"/>
      <c r="H8" s="14"/>
    </row>
    <row r="9" spans="1:8">
      <c r="A9" s="7"/>
      <c r="B9" s="8" t="s">
        <v>20</v>
      </c>
      <c r="C9" s="9">
        <v>63.62</v>
      </c>
      <c r="D9" s="10">
        <v>77.2</v>
      </c>
      <c r="E9" s="11">
        <v>70.41</v>
      </c>
      <c r="F9" s="12">
        <f>RANK(E9,$E$2:$E$36)</f>
        <v>8</v>
      </c>
      <c r="G9" s="13"/>
      <c r="H9" s="14"/>
    </row>
    <row r="10" spans="1:8">
      <c r="A10" s="7"/>
      <c r="B10" s="8" t="s">
        <v>21</v>
      </c>
      <c r="C10" s="9">
        <v>65.42</v>
      </c>
      <c r="D10" s="15">
        <v>74.93</v>
      </c>
      <c r="E10" s="11">
        <v>70.18</v>
      </c>
      <c r="F10" s="12">
        <f>RANK(E10,$E$2:$E$36)</f>
        <v>9</v>
      </c>
      <c r="G10" s="13"/>
      <c r="H10" s="14"/>
    </row>
    <row r="11" spans="1:8">
      <c r="A11" s="7"/>
      <c r="B11" s="8" t="s">
        <v>22</v>
      </c>
      <c r="C11" s="9">
        <v>65.23</v>
      </c>
      <c r="D11" s="10">
        <v>74.6</v>
      </c>
      <c r="E11" s="11">
        <v>69.92</v>
      </c>
      <c r="F11" s="12">
        <f>RANK(E11,$E$2:$E$36)</f>
        <v>10</v>
      </c>
      <c r="G11" s="13"/>
      <c r="H11" s="14"/>
    </row>
    <row r="12" spans="1:8">
      <c r="A12" s="7"/>
      <c r="B12" s="8" t="s">
        <v>23</v>
      </c>
      <c r="C12" s="9">
        <v>63.49</v>
      </c>
      <c r="D12" s="10">
        <v>76.33</v>
      </c>
      <c r="E12" s="11">
        <v>69.91</v>
      </c>
      <c r="F12" s="12">
        <f>RANK(E12,$E$2:$E$36)</f>
        <v>11</v>
      </c>
      <c r="G12" s="13"/>
      <c r="H12" s="14"/>
    </row>
    <row r="13" spans="1:8">
      <c r="A13" s="7"/>
      <c r="B13" s="8" t="s">
        <v>24</v>
      </c>
      <c r="C13" s="9">
        <v>63.08</v>
      </c>
      <c r="D13" s="10">
        <v>76.53</v>
      </c>
      <c r="E13" s="11">
        <v>69.81</v>
      </c>
      <c r="F13" s="12">
        <f>RANK(E13,$E$2:$E$36)</f>
        <v>12</v>
      </c>
      <c r="G13" s="13"/>
      <c r="H13" s="14"/>
    </row>
    <row r="14" spans="1:8">
      <c r="A14" s="7"/>
      <c r="B14" s="8" t="s">
        <v>25</v>
      </c>
      <c r="C14" s="9">
        <v>63.7</v>
      </c>
      <c r="D14" s="15">
        <v>75.87</v>
      </c>
      <c r="E14" s="11">
        <v>69.79</v>
      </c>
      <c r="F14" s="12">
        <f>RANK(E14,$E$2:$E$36)</f>
        <v>13</v>
      </c>
      <c r="G14" s="13"/>
      <c r="H14" s="14"/>
    </row>
    <row r="15" spans="1:8">
      <c r="A15" s="7"/>
      <c r="B15" s="8" t="s">
        <v>26</v>
      </c>
      <c r="C15" s="9">
        <v>65.01</v>
      </c>
      <c r="D15" s="15">
        <v>74.47</v>
      </c>
      <c r="E15" s="11">
        <v>69.74</v>
      </c>
      <c r="F15" s="12">
        <f>RANK(E15,$E$2:$E$36)</f>
        <v>14</v>
      </c>
      <c r="G15" s="13"/>
      <c r="H15" s="14"/>
    </row>
    <row r="16" spans="1:8">
      <c r="A16" s="7"/>
      <c r="B16" s="8" t="s">
        <v>27</v>
      </c>
      <c r="C16" s="9">
        <v>65.26</v>
      </c>
      <c r="D16" s="10">
        <v>74.13</v>
      </c>
      <c r="E16" s="11">
        <v>69.7</v>
      </c>
      <c r="F16" s="12">
        <f>RANK(E16,$E$2:$E$36)</f>
        <v>15</v>
      </c>
      <c r="G16" s="13"/>
      <c r="H16" s="14"/>
    </row>
    <row r="17" spans="1:8">
      <c r="A17" s="7"/>
      <c r="B17" s="8" t="s">
        <v>28</v>
      </c>
      <c r="C17" s="9">
        <v>65.2</v>
      </c>
      <c r="D17" s="10">
        <v>74</v>
      </c>
      <c r="E17" s="11">
        <v>69.6</v>
      </c>
      <c r="F17" s="12">
        <f>RANK(E17,$E$2:$E$36)</f>
        <v>16</v>
      </c>
      <c r="G17" s="13"/>
      <c r="H17" s="14"/>
    </row>
    <row r="18" spans="1:8">
      <c r="A18" s="7"/>
      <c r="B18" s="8" t="s">
        <v>29</v>
      </c>
      <c r="C18" s="9">
        <v>65.96</v>
      </c>
      <c r="D18" s="15">
        <v>72.2</v>
      </c>
      <c r="E18" s="11">
        <v>69.08</v>
      </c>
      <c r="F18" s="12">
        <f>RANK(E18,$E$2:$E$36)</f>
        <v>17</v>
      </c>
      <c r="G18" s="13"/>
      <c r="H18" s="14"/>
    </row>
    <row r="19" spans="1:8">
      <c r="A19" s="7"/>
      <c r="B19" s="8" t="s">
        <v>30</v>
      </c>
      <c r="C19" s="9">
        <v>61.73</v>
      </c>
      <c r="D19" s="10">
        <v>76.4</v>
      </c>
      <c r="E19" s="11">
        <v>69.07</v>
      </c>
      <c r="F19" s="12">
        <f>RANK(E19,$E$2:$E$36)</f>
        <v>18</v>
      </c>
      <c r="G19" s="13"/>
      <c r="H19" s="14"/>
    </row>
    <row r="20" spans="1:8">
      <c r="A20" s="7"/>
      <c r="B20" s="8" t="s">
        <v>31</v>
      </c>
      <c r="C20" s="9">
        <v>62.99</v>
      </c>
      <c r="D20" s="10">
        <v>74.73</v>
      </c>
      <c r="E20" s="11">
        <v>68.86</v>
      </c>
      <c r="F20" s="12">
        <f>RANK(E20,$E$2:$E$36)</f>
        <v>19</v>
      </c>
      <c r="G20" s="13"/>
      <c r="H20" s="14"/>
    </row>
    <row r="21" spans="1:8">
      <c r="A21" s="7"/>
      <c r="B21" s="8" t="s">
        <v>32</v>
      </c>
      <c r="C21" s="9">
        <v>67.39</v>
      </c>
      <c r="D21" s="10">
        <v>70.13</v>
      </c>
      <c r="E21" s="11">
        <v>68.76</v>
      </c>
      <c r="F21" s="12">
        <f>RANK(E21,$E$2:$E$36)</f>
        <v>20</v>
      </c>
      <c r="G21" s="13"/>
      <c r="H21" s="14"/>
    </row>
    <row r="22" spans="1:8">
      <c r="A22" s="7"/>
      <c r="B22" s="8" t="s">
        <v>33</v>
      </c>
      <c r="C22" s="9">
        <v>65.57</v>
      </c>
      <c r="D22" s="10">
        <v>71.93</v>
      </c>
      <c r="E22" s="11">
        <v>68.75</v>
      </c>
      <c r="F22" s="12">
        <f>RANK(E22,$E$2:$E$36)</f>
        <v>21</v>
      </c>
      <c r="G22" s="13"/>
      <c r="H22" s="14"/>
    </row>
    <row r="23" spans="1:8">
      <c r="A23" s="7"/>
      <c r="B23" s="8" t="s">
        <v>34</v>
      </c>
      <c r="C23" s="9">
        <v>65.22</v>
      </c>
      <c r="D23" s="10">
        <v>72.2</v>
      </c>
      <c r="E23" s="11">
        <v>68.71</v>
      </c>
      <c r="F23" s="12">
        <f>RANK(E23,$E$2:$E$36)</f>
        <v>22</v>
      </c>
      <c r="G23" s="13"/>
      <c r="H23" s="14"/>
    </row>
    <row r="24" spans="1:8">
      <c r="A24" s="7"/>
      <c r="B24" s="8" t="s">
        <v>35</v>
      </c>
      <c r="C24" s="9">
        <v>66.42</v>
      </c>
      <c r="D24" s="10">
        <v>70.8</v>
      </c>
      <c r="E24" s="11">
        <v>68.61</v>
      </c>
      <c r="F24" s="12">
        <f>RANK(E24,$E$2:$E$36)</f>
        <v>23</v>
      </c>
      <c r="G24" s="13"/>
      <c r="H24" s="14"/>
    </row>
    <row r="25" spans="1:8">
      <c r="A25" s="7"/>
      <c r="B25" s="8" t="s">
        <v>36</v>
      </c>
      <c r="C25" s="9">
        <v>60.2</v>
      </c>
      <c r="D25" s="10">
        <v>76.4</v>
      </c>
      <c r="E25" s="11">
        <v>68.3</v>
      </c>
      <c r="F25" s="12">
        <f>RANK(E25,$E$2:$E$36)</f>
        <v>24</v>
      </c>
      <c r="G25" s="13"/>
      <c r="H25" s="14"/>
    </row>
    <row r="26" spans="1:8">
      <c r="A26" s="7"/>
      <c r="B26" s="8" t="s">
        <v>37</v>
      </c>
      <c r="C26" s="9">
        <v>61.1</v>
      </c>
      <c r="D26" s="10">
        <v>75.41</v>
      </c>
      <c r="E26" s="11">
        <v>68.26</v>
      </c>
      <c r="F26" s="12">
        <f>RANK(E26,$E$2:$E$36)</f>
        <v>25</v>
      </c>
      <c r="G26" s="13"/>
      <c r="H26" s="14"/>
    </row>
    <row r="27" spans="1:8">
      <c r="A27" s="7"/>
      <c r="B27" s="8" t="s">
        <v>38</v>
      </c>
      <c r="C27" s="9">
        <v>64.93</v>
      </c>
      <c r="D27" s="10">
        <v>71.33</v>
      </c>
      <c r="E27" s="11">
        <v>68.13</v>
      </c>
      <c r="F27" s="12">
        <f>RANK(E27,$E$2:$E$36)</f>
        <v>26</v>
      </c>
      <c r="G27" s="13"/>
      <c r="H27" s="14"/>
    </row>
    <row r="28" spans="1:8">
      <c r="A28" s="7"/>
      <c r="B28" s="8" t="s">
        <v>39</v>
      </c>
      <c r="C28" s="9">
        <v>63.27</v>
      </c>
      <c r="D28" s="10">
        <v>72.2</v>
      </c>
      <c r="E28" s="11">
        <v>67.74</v>
      </c>
      <c r="F28" s="12">
        <f>RANK(E28,$E$2:$E$36)</f>
        <v>27</v>
      </c>
      <c r="G28" s="13"/>
      <c r="H28" s="14"/>
    </row>
    <row r="29" spans="1:8">
      <c r="A29" s="7"/>
      <c r="B29" s="8" t="s">
        <v>40</v>
      </c>
      <c r="C29" s="16">
        <v>66.49</v>
      </c>
      <c r="D29" s="17">
        <v>67.73</v>
      </c>
      <c r="E29" s="11">
        <v>67.11</v>
      </c>
      <c r="F29" s="12">
        <f>RANK(E29,$E$2:$E$36)</f>
        <v>28</v>
      </c>
      <c r="G29" s="13"/>
      <c r="H29" s="14"/>
    </row>
    <row r="30" spans="1:8">
      <c r="A30" s="7"/>
      <c r="B30" s="8" t="s">
        <v>41</v>
      </c>
      <c r="C30" s="9">
        <v>59.89</v>
      </c>
      <c r="D30" s="15">
        <v>74.13</v>
      </c>
      <c r="E30" s="11">
        <v>67.01</v>
      </c>
      <c r="F30" s="12">
        <f>RANK(E30,$E$2:$E$36)</f>
        <v>29</v>
      </c>
      <c r="G30" s="13"/>
      <c r="H30" s="14"/>
    </row>
    <row r="31" spans="1:8">
      <c r="A31" s="7"/>
      <c r="B31" s="8" t="s">
        <v>42</v>
      </c>
      <c r="C31" s="9">
        <v>56.06</v>
      </c>
      <c r="D31" s="10">
        <v>76.33</v>
      </c>
      <c r="E31" s="11">
        <v>66.2</v>
      </c>
      <c r="F31" s="12">
        <f>RANK(E31,$E$2:$E$36)</f>
        <v>30</v>
      </c>
      <c r="G31" s="13"/>
      <c r="H31" s="14"/>
    </row>
    <row r="32" spans="1:8">
      <c r="A32" s="7"/>
      <c r="B32" s="8" t="s">
        <v>43</v>
      </c>
      <c r="C32" s="9">
        <v>55.75</v>
      </c>
      <c r="D32" s="10">
        <v>70.8</v>
      </c>
      <c r="E32" s="11">
        <v>63.28</v>
      </c>
      <c r="F32" s="12">
        <f>RANK(E32,$E$2:$E$36)</f>
        <v>31</v>
      </c>
      <c r="G32" s="13"/>
      <c r="H32" s="14"/>
    </row>
    <row r="33" spans="1:8">
      <c r="A33" s="7"/>
      <c r="B33" s="8" t="s">
        <v>44</v>
      </c>
      <c r="C33" s="18">
        <v>54</v>
      </c>
      <c r="D33" s="10">
        <v>71.87</v>
      </c>
      <c r="E33" s="11">
        <v>62.94</v>
      </c>
      <c r="F33" s="12">
        <f>RANK(E33,$E$2:$E$36)</f>
        <v>32</v>
      </c>
      <c r="G33" s="13"/>
      <c r="H33" s="14"/>
    </row>
    <row r="34" spans="1:8">
      <c r="A34" s="7"/>
      <c r="B34" s="8" t="s">
        <v>45</v>
      </c>
      <c r="C34" s="19">
        <v>55.14</v>
      </c>
      <c r="D34" s="10">
        <v>68.8</v>
      </c>
      <c r="E34" s="11">
        <v>61.76</v>
      </c>
      <c r="F34" s="12">
        <f>RANK(E34,$E$2:$E$36)</f>
        <v>33</v>
      </c>
      <c r="G34" s="13"/>
      <c r="H34" s="14"/>
    </row>
    <row r="35" spans="1:8">
      <c r="A35" s="7"/>
      <c r="B35" s="8" t="s">
        <v>46</v>
      </c>
      <c r="C35" s="19">
        <v>56.51</v>
      </c>
      <c r="D35" s="10">
        <v>67</v>
      </c>
      <c r="E35" s="11">
        <v>61.76</v>
      </c>
      <c r="F35" s="12">
        <f>RANK(E35,$E$2:$E$36)</f>
        <v>33</v>
      </c>
      <c r="G35" s="13"/>
      <c r="H35" s="14"/>
    </row>
    <row r="36" spans="1:8">
      <c r="A36" s="7"/>
      <c r="B36" s="8" t="s">
        <v>47</v>
      </c>
      <c r="C36" s="19">
        <v>47.1</v>
      </c>
      <c r="D36" s="10">
        <v>63.2</v>
      </c>
      <c r="E36" s="11">
        <v>55.15</v>
      </c>
      <c r="F36" s="12">
        <f>RANK(E36,$E$2:$E$36)</f>
        <v>35</v>
      </c>
      <c r="G36" s="13"/>
      <c r="H36" s="14"/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30" zoomScaleNormal="30"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WWO_wpscloud_20240930040353-bb6e5b58b5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小城拾景</cp:lastModifiedBy>
  <dcterms:created xsi:type="dcterms:W3CDTF">2024-10-11T19:48:00Z</dcterms:created>
  <dcterms:modified xsi:type="dcterms:W3CDTF">2024-10-12T01:15:36Z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73DE0DC423F346589F880336A854B4F8_13</vt:lpwstr>
  </property>
  <property fmtid="{D5CDD505-2E9C-101B-9397-08002B2CF9AE}" pid="3" name="KSOProductBuildVer">
    <vt:lpwstr>2052-12.1.0.18276</vt:lpwstr>
  </property>
</Properties>
</file>